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E41" i="1"/>
  <c r="D41"/>
  <c r="C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<sst xmlns="http://schemas.openxmlformats.org/spreadsheetml/2006/main" count="44" uniqueCount="44">
  <si>
    <r>
      <t xml:space="preserve">Table - VII(A) :    Inland Movement of goods  (all ITCHSs combined)  Trade Block_wise  by Indian Rail during 2014-15                                                                        </t>
    </r>
    <r>
      <rPr>
        <b/>
        <sz val="12"/>
        <color rgb="FF00B050"/>
        <rFont val="Calibri"/>
        <family val="2"/>
        <scheme val="minor"/>
      </rPr>
      <t xml:space="preserve"> (Figures in Thousand MT)</t>
    </r>
  </si>
  <si>
    <t>SL. NO.</t>
  </si>
  <si>
    <t xml:space="preserve">STATE </t>
  </si>
  <si>
    <t>INWARD</t>
  </si>
  <si>
    <t>OUTWARD</t>
  </si>
  <si>
    <t>TOTAL MOVEMENT</t>
  </si>
  <si>
    <t>Andhra(excluding ports)</t>
  </si>
  <si>
    <t>Other ports of Andhra</t>
  </si>
  <si>
    <t>Assam</t>
  </si>
  <si>
    <t>Arunachal Pradesh</t>
  </si>
  <si>
    <t>Bihar</t>
  </si>
  <si>
    <t>Chattishgarh</t>
  </si>
  <si>
    <t>Chandigarh</t>
  </si>
  <si>
    <t>Delhi</t>
  </si>
  <si>
    <t>Goa</t>
  </si>
  <si>
    <t>Gujarat(excluding ports)</t>
  </si>
  <si>
    <t>Other ports of Gujarat</t>
  </si>
  <si>
    <t>Haryana</t>
  </si>
  <si>
    <t>Himachal Pradesh</t>
  </si>
  <si>
    <t>Jammu and Kasmir</t>
  </si>
  <si>
    <t>Jharkhand</t>
  </si>
  <si>
    <t>Karnataka(excluding ports</t>
  </si>
  <si>
    <t>Other ports of Karnataka</t>
  </si>
  <si>
    <t>Kerala(excluding ports)</t>
  </si>
  <si>
    <t>Other ports of Kerala</t>
  </si>
  <si>
    <t>Madhya Pradesh</t>
  </si>
  <si>
    <t>Maharashtra(excluding ports)</t>
  </si>
  <si>
    <t>Other ports of Maharashtra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</si>
  <si>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</si>
  <si>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</si>
  <si>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</si>
  <si>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</si>
  <si>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</si>
  <si>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</si>
  <si>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</si>
  <si>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</si>
  <si>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Tamil Nadu(excluding ports)</t>
  </si>
  <si>
    <t>Other ports of Tamil Nadu</t>
  </si>
  <si>
    <t>Tripura</t>
  </si>
  <si>
    <t>Uttaranchal</t>
  </si>
  <si>
    <t>Uttar Pradesh</t>
  </si>
  <si>
    <t xml:space="preserve">West Bengal(excluding ports) </t>
  </si>
  <si>
    <t>Other ports of West Bengal</t>
  </si>
  <si>
    <t>T  O  T  A  L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</si>
</sst>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FF00"/>
      <name val="Arial"/>
      <family val="2"/>
    </font>
    <font>
      <sz val="10"/>
      <color theme="0"/>
      <name val="Arial"/>
      <family val="2"/>
    </font>
    <font>
      <b/>
      <sz val="11"/>
      <color rgb="FFFF3300"/>
      <name val="Calibri"/>
      <family val="2"/>
      <scheme val="minor"/>
    </font>
    <font>
      <b/>
      <sz val="10"/>
      <color rgb="FFFF33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6" fillId="3" borderId="1" xfId="1" applyFont="1" applyFill="1" applyBorder="1" applyAlignment="1"/>
    <xf numFmtId="1" fontId="0" fillId="0" borderId="0" xfId="0" applyNumberFormat="1"/>
    <xf numFmtId="0" fontId="5" fillId="2" borderId="1" xfId="1" applyFont="1" applyFill="1" applyBorder="1" applyAlignment="1">
      <alignment horizontal="center"/>
    </xf>
    <xf numFmtId="0" fontId="6" fillId="3" borderId="1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1" fontId="7" fillId="4" borderId="0" xfId="1" applyNumberFormat="1" applyFont="1" applyFill="1" applyAlignment="1">
      <alignment horizontal="right"/>
    </xf>
    <xf numFmtId="1" fontId="8" fillId="4" borderId="0" xfId="0" applyNumberFormat="1" applyFont="1" applyFill="1" applyAlignment="1">
      <alignment horizontal="right"/>
    </xf>
    <xf numFmtId="1" fontId="9" fillId="4" borderId="0" xfId="1" applyNumberFormat="1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70C0"/>
                </a:solidFill>
              </a:rPr>
              <a:t>Inland Movement of Goods (all ITCHSs combined) Trade Block-wise by Indian Rail during 2014 - 15 (Figures in Thousand MT)    </a:t>
            </a:r>
          </a:p>
        </c:rich>
      </c:tx>
      <c:layout/>
    </c:title>
    <c:view3D>
      <c:rAngAx val="1"/>
    </c:view3D>
    <c:plotArea>
      <c:layout>
        <c:manualLayout>
          <c:layoutTarget val="inner"/>
          <c:xMode val="edge"/>
          <c:yMode val="edge"/>
          <c:x val="5.4051920365849465E-2"/>
          <c:y val="6.0089445929680949E-2"/>
          <c:w val="0.82252020807793846"/>
          <c:h val="0.53416217709628178"/>
        </c:manualLayout>
      </c:layout>
      <c:bar3DChart>
        <c:barDir val="col"/>
        <c:grouping val="clustered"/>
        <c:ser>
          <c:idx val="0"/>
          <c:order val="0"/>
          <c:tx>
            <c:strRef>
              <c:f>'[1]GRAPH-table_VII(A)'!$C$3</c:f>
              <c:strCache>
                <c:ptCount val="1"/>
                <c:pt idx="0">
                  <c:v>INWARD</c:v>
                </c:pt>
              </c:strCache>
            </c:strRef>
          </c:tx>
          <c:cat>
            <c:strRef>
              <c:f>'[1]GRAPH-table_VII(A)'!$B$4:$B$40</c:f>
              <c:strCache>
                <c:ptCount val="37"/>
                <c:pt idx="0">
                  <c:v>Andhra(excluding ports)</c:v>
                </c:pt>
                <c:pt idx="1">
                  <c:v>Other ports of Andhra</c:v>
                </c:pt>
                <c:pt idx="2">
                  <c:v>Assam</c:v>
                </c:pt>
                <c:pt idx="3">
                  <c:v>Arunachal Pradesh</c:v>
                </c:pt>
                <c:pt idx="4">
                  <c:v>Bihar</c:v>
                </c:pt>
                <c:pt idx="5">
                  <c:v>Chattishgarh</c:v>
                </c:pt>
                <c:pt idx="6">
                  <c:v>Chandigarh</c:v>
                </c:pt>
                <c:pt idx="7">
                  <c:v>Delhi</c:v>
                </c:pt>
                <c:pt idx="8">
                  <c:v>Goa</c:v>
                </c:pt>
                <c:pt idx="9">
                  <c:v>Gujarat(excluding ports)</c:v>
                </c:pt>
                <c:pt idx="10">
                  <c:v>Other ports of Gujarat</c:v>
                </c:pt>
                <c:pt idx="11">
                  <c:v>Haryana</c:v>
                </c:pt>
                <c:pt idx="12">
                  <c:v>Himachal Pradesh</c:v>
                </c:pt>
                <c:pt idx="13">
                  <c:v>Jammu and Kasmir</c:v>
                </c:pt>
                <c:pt idx="14">
                  <c:v>Jharkhand</c:v>
                </c:pt>
                <c:pt idx="15">
                  <c:v>Karnataka(excluding ports</c:v>
                </c:pt>
                <c:pt idx="16">
                  <c:v>Other ports of Karnataka</c:v>
                </c:pt>
                <c:pt idx="17">
                  <c:v>Kerala(excluding ports)</c:v>
                </c:pt>
                <c:pt idx="18">
                  <c:v>Other ports of Kerala</c:v>
                </c:pt>
                <c:pt idx="19">
                  <c:v>Madhya Pradesh</c:v>
                </c:pt>
                <c:pt idx="20">
                  <c:v>Maharashtra(excluding ports)</c:v>
                </c:pt>
                <c:pt idx="21">
                  <c:v>Other ports of Maharashtra</c:v>
                </c:pt>
                <c:pt idx="22">
                  <c:v>Manipur</c:v>
                </c:pt>
                <c:pt idx="23">
                  <c:v>Meghalaya</c:v>
                </c:pt>
                <c:pt idx="24">
                  <c:v>Mizoram</c:v>
                </c:pt>
                <c:pt idx="25">
                  <c:v>Nagaland</c:v>
                </c:pt>
                <c:pt idx="26">
                  <c:v>Orissa</c:v>
                </c:pt>
                <c:pt idx="27">
                  <c:v>Pondicheri and Karikal</c:v>
                </c:pt>
                <c:pt idx="28">
                  <c:v>Punjab</c:v>
                </c:pt>
                <c:pt idx="29">
                  <c:v>Rajasthan</c:v>
                </c:pt>
                <c:pt idx="30">
                  <c:v>Tamil Nadu(excluding ports)</c:v>
                </c:pt>
                <c:pt idx="31">
                  <c:v>Other ports of Tamil Nadu</c:v>
                </c:pt>
                <c:pt idx="32">
                  <c:v>Tripura</c:v>
                </c:pt>
                <c:pt idx="33">
                  <c:v>Uttaranchal</c:v>
                </c:pt>
                <c:pt idx="34">
                  <c:v>Uttar Pradesh</c:v>
                </c:pt>
                <c:pt idx="35">
                  <c:v>West Bengal(excluding ports) </c:v>
                </c:pt>
                <c:pt idx="36">
                  <c:v>Other ports of West Bengal</c:v>
                </c:pt>
              </c:strCache>
            </c:strRef>
          </c:cat>
          <c:val>
            <c:numRef>
              <c:f>'[1]GRAPH-table_VII(A)'!$C$4:$C$40</c:f>
              <c:numCache>
                <c:formatCode>General</c:formatCode>
                <c:ptCount val="37"/>
                <c:pt idx="0">
                  <c:v>51522.339699999997</c:v>
                </c:pt>
                <c:pt idx="1">
                  <c:v>11379.223</c:v>
                </c:pt>
                <c:pt idx="2">
                  <c:v>9565.2939000000006</c:v>
                </c:pt>
                <c:pt idx="3">
                  <c:v>0</c:v>
                </c:pt>
                <c:pt idx="4">
                  <c:v>31895.178899999999</c:v>
                </c:pt>
                <c:pt idx="5">
                  <c:v>33815.527000000002</c:v>
                </c:pt>
                <c:pt idx="6">
                  <c:v>1610.3847000000001</c:v>
                </c:pt>
                <c:pt idx="7">
                  <c:v>11928.831200000001</c:v>
                </c:pt>
                <c:pt idx="8">
                  <c:v>3537.5358999999999</c:v>
                </c:pt>
                <c:pt idx="9">
                  <c:v>42976.893499999998</c:v>
                </c:pt>
                <c:pt idx="10">
                  <c:v>10638.7426</c:v>
                </c:pt>
                <c:pt idx="11">
                  <c:v>25095.418699999998</c:v>
                </c:pt>
                <c:pt idx="12">
                  <c:v>357.6816</c:v>
                </c:pt>
                <c:pt idx="13">
                  <c:v>3461.8654000000001</c:v>
                </c:pt>
                <c:pt idx="14">
                  <c:v>50878.311699999998</c:v>
                </c:pt>
                <c:pt idx="15">
                  <c:v>59669.896800000002</c:v>
                </c:pt>
                <c:pt idx="16">
                  <c:v>7737.7901000000002</c:v>
                </c:pt>
                <c:pt idx="17">
                  <c:v>6217.1154999999999</c:v>
                </c:pt>
                <c:pt idx="18">
                  <c:v>1049.4194</c:v>
                </c:pt>
                <c:pt idx="19">
                  <c:v>29656.501899999999</c:v>
                </c:pt>
                <c:pt idx="20">
                  <c:v>77089.336800000005</c:v>
                </c:pt>
                <c:pt idx="21">
                  <c:v>15054.5396</c:v>
                </c:pt>
                <c:pt idx="22">
                  <c:v>51.172600000000003</c:v>
                </c:pt>
                <c:pt idx="23">
                  <c:v>0</c:v>
                </c:pt>
                <c:pt idx="24">
                  <c:v>29.748000000000001</c:v>
                </c:pt>
                <c:pt idx="25">
                  <c:v>606.58799999999997</c:v>
                </c:pt>
                <c:pt idx="26">
                  <c:v>27273.987000000001</c:v>
                </c:pt>
                <c:pt idx="27">
                  <c:v>0</c:v>
                </c:pt>
                <c:pt idx="28">
                  <c:v>21237.817599999998</c:v>
                </c:pt>
                <c:pt idx="29">
                  <c:v>37710.627899999999</c:v>
                </c:pt>
                <c:pt idx="30">
                  <c:v>21373.225999999999</c:v>
                </c:pt>
                <c:pt idx="31">
                  <c:v>2979.4238</c:v>
                </c:pt>
                <c:pt idx="32">
                  <c:v>499.69630000000001</c:v>
                </c:pt>
                <c:pt idx="33">
                  <c:v>3239.7159000000001</c:v>
                </c:pt>
                <c:pt idx="34">
                  <c:v>55322.9254</c:v>
                </c:pt>
                <c:pt idx="35">
                  <c:v>65654.316900000005</c:v>
                </c:pt>
                <c:pt idx="36">
                  <c:v>3541.7656999999999</c:v>
                </c:pt>
              </c:numCache>
            </c:numRef>
          </c:val>
        </c:ser>
        <c:ser>
          <c:idx val="1"/>
          <c:order val="1"/>
          <c:tx>
            <c:strRef>
              <c:f>'[1]GRAPH-table_VII(A)'!$D$3</c:f>
              <c:strCache>
                <c:ptCount val="1"/>
                <c:pt idx="0">
                  <c:v>OUTWARD</c:v>
                </c:pt>
              </c:strCache>
            </c:strRef>
          </c:tx>
          <c:cat>
            <c:strRef>
              <c:f>'[1]GRAPH-table_VII(A)'!$B$4:$B$40</c:f>
              <c:strCache>
                <c:ptCount val="37"/>
                <c:pt idx="0">
                  <c:v>Andhra(excluding ports)</c:v>
                </c:pt>
                <c:pt idx="1">
                  <c:v>Other ports of Andhra</c:v>
                </c:pt>
                <c:pt idx="2">
                  <c:v>Assam</c:v>
                </c:pt>
                <c:pt idx="3">
                  <c:v>Arunachal Pradesh</c:v>
                </c:pt>
                <c:pt idx="4">
                  <c:v>Bihar</c:v>
                </c:pt>
                <c:pt idx="5">
                  <c:v>Chattishgarh</c:v>
                </c:pt>
                <c:pt idx="6">
                  <c:v>Chandigarh</c:v>
                </c:pt>
                <c:pt idx="7">
                  <c:v>Delhi</c:v>
                </c:pt>
                <c:pt idx="8">
                  <c:v>Goa</c:v>
                </c:pt>
                <c:pt idx="9">
                  <c:v>Gujarat(excluding ports)</c:v>
                </c:pt>
                <c:pt idx="10">
                  <c:v>Other ports of Gujarat</c:v>
                </c:pt>
                <c:pt idx="11">
                  <c:v>Haryana</c:v>
                </c:pt>
                <c:pt idx="12">
                  <c:v>Himachal Pradesh</c:v>
                </c:pt>
                <c:pt idx="13">
                  <c:v>Jammu and Kasmir</c:v>
                </c:pt>
                <c:pt idx="14">
                  <c:v>Jharkhand</c:v>
                </c:pt>
                <c:pt idx="15">
                  <c:v>Karnataka(excluding ports</c:v>
                </c:pt>
                <c:pt idx="16">
                  <c:v>Other ports of Karnataka</c:v>
                </c:pt>
                <c:pt idx="17">
                  <c:v>Kerala(excluding ports)</c:v>
                </c:pt>
                <c:pt idx="18">
                  <c:v>Other ports of Kerala</c:v>
                </c:pt>
                <c:pt idx="19">
                  <c:v>Madhya Pradesh</c:v>
                </c:pt>
                <c:pt idx="20">
                  <c:v>Maharashtra(excluding ports)</c:v>
                </c:pt>
                <c:pt idx="21">
                  <c:v>Other ports of Maharashtra</c:v>
                </c:pt>
                <c:pt idx="22">
                  <c:v>Manipur</c:v>
                </c:pt>
                <c:pt idx="23">
                  <c:v>Meghalaya</c:v>
                </c:pt>
                <c:pt idx="24">
                  <c:v>Mizoram</c:v>
                </c:pt>
                <c:pt idx="25">
                  <c:v>Nagaland</c:v>
                </c:pt>
                <c:pt idx="26">
                  <c:v>Orissa</c:v>
                </c:pt>
                <c:pt idx="27">
                  <c:v>Pondicheri and Karikal</c:v>
                </c:pt>
                <c:pt idx="28">
                  <c:v>Punjab</c:v>
                </c:pt>
                <c:pt idx="29">
                  <c:v>Rajasthan</c:v>
                </c:pt>
                <c:pt idx="30">
                  <c:v>Tamil Nadu(excluding ports)</c:v>
                </c:pt>
                <c:pt idx="31">
                  <c:v>Other ports of Tamil Nadu</c:v>
                </c:pt>
                <c:pt idx="32">
                  <c:v>Tripura</c:v>
                </c:pt>
                <c:pt idx="33">
                  <c:v>Uttaranchal</c:v>
                </c:pt>
                <c:pt idx="34">
                  <c:v>Uttar Pradesh</c:v>
                </c:pt>
                <c:pt idx="35">
                  <c:v>West Bengal(excluding ports) </c:v>
                </c:pt>
                <c:pt idx="36">
                  <c:v>Other ports of West Bengal</c:v>
                </c:pt>
              </c:strCache>
            </c:strRef>
          </c:cat>
          <c:val>
            <c:numRef>
              <c:f>'[1]GRAPH-table_VII(A)'!$D$4:$D$40</c:f>
              <c:numCache>
                <c:formatCode>General</c:formatCode>
                <c:ptCount val="37"/>
                <c:pt idx="0">
                  <c:v>38540.883900000001</c:v>
                </c:pt>
                <c:pt idx="1">
                  <c:v>60690.093200000003</c:v>
                </c:pt>
                <c:pt idx="2">
                  <c:v>5101.1063000000004</c:v>
                </c:pt>
                <c:pt idx="3">
                  <c:v>0</c:v>
                </c:pt>
                <c:pt idx="4">
                  <c:v>932.76160000000004</c:v>
                </c:pt>
                <c:pt idx="5">
                  <c:v>110271.806</c:v>
                </c:pt>
                <c:pt idx="6">
                  <c:v>68.828999999999994</c:v>
                </c:pt>
                <c:pt idx="7">
                  <c:v>3760.8270000000002</c:v>
                </c:pt>
                <c:pt idx="8">
                  <c:v>10617.707</c:v>
                </c:pt>
                <c:pt idx="9">
                  <c:v>16045.802900000001</c:v>
                </c:pt>
                <c:pt idx="10">
                  <c:v>52830.986799999999</c:v>
                </c:pt>
                <c:pt idx="11">
                  <c:v>22980.8341</c:v>
                </c:pt>
                <c:pt idx="12">
                  <c:v>63.6</c:v>
                </c:pt>
                <c:pt idx="13">
                  <c:v>2.7130000000000001</c:v>
                </c:pt>
                <c:pt idx="14">
                  <c:v>39365.838400000001</c:v>
                </c:pt>
                <c:pt idx="15">
                  <c:v>22246.243299999998</c:v>
                </c:pt>
                <c:pt idx="16">
                  <c:v>6990.6558000000005</c:v>
                </c:pt>
                <c:pt idx="17">
                  <c:v>2343.4490999999998</c:v>
                </c:pt>
                <c:pt idx="18">
                  <c:v>142.3623</c:v>
                </c:pt>
                <c:pt idx="19">
                  <c:v>36850.796600000001</c:v>
                </c:pt>
                <c:pt idx="20">
                  <c:v>28675.120699999999</c:v>
                </c:pt>
                <c:pt idx="21">
                  <c:v>8442.3050000000003</c:v>
                </c:pt>
                <c:pt idx="22">
                  <c:v>0</c:v>
                </c:pt>
                <c:pt idx="23">
                  <c:v>0</c:v>
                </c:pt>
                <c:pt idx="24">
                  <c:v>20.969000000000001</c:v>
                </c:pt>
                <c:pt idx="25">
                  <c:v>32.878</c:v>
                </c:pt>
                <c:pt idx="26">
                  <c:v>118081.2067</c:v>
                </c:pt>
                <c:pt idx="27">
                  <c:v>0</c:v>
                </c:pt>
                <c:pt idx="28">
                  <c:v>26498.458999999999</c:v>
                </c:pt>
                <c:pt idx="29">
                  <c:v>23607.344099999998</c:v>
                </c:pt>
                <c:pt idx="30">
                  <c:v>7154.7349999999997</c:v>
                </c:pt>
                <c:pt idx="31">
                  <c:v>5672.8456999999999</c:v>
                </c:pt>
                <c:pt idx="32">
                  <c:v>16.027000000000001</c:v>
                </c:pt>
                <c:pt idx="33">
                  <c:v>745.68600000000004</c:v>
                </c:pt>
                <c:pt idx="34">
                  <c:v>52690.472999999998</c:v>
                </c:pt>
                <c:pt idx="35">
                  <c:v>22643.2935</c:v>
                </c:pt>
                <c:pt idx="36">
                  <c:v>530.20000000000005</c:v>
                </c:pt>
              </c:numCache>
            </c:numRef>
          </c:val>
        </c:ser>
        <c:shape val="cone"/>
        <c:axId val="59345152"/>
        <c:axId val="59359232"/>
        <c:axId val="0"/>
      </c:bar3DChart>
      <c:catAx>
        <c:axId val="59345152"/>
        <c:scaling>
          <c:orientation val="minMax"/>
        </c:scaling>
        <c:axPos val="b"/>
        <c:tickLblPos val="nextTo"/>
        <c:crossAx val="59359232"/>
        <c:crosses val="autoZero"/>
        <c:auto val="1"/>
        <c:lblAlgn val="ctr"/>
        <c:lblOffset val="100"/>
      </c:catAx>
      <c:valAx>
        <c:axId val="59359232"/>
        <c:scaling>
          <c:orientation val="minMax"/>
        </c:scaling>
        <c:axPos val="l"/>
        <c:majorGridlines/>
        <c:numFmt formatCode="General" sourceLinked="1"/>
        <c:tickLblPos val="nextTo"/>
        <c:crossAx val="59345152"/>
        <c:crosses val="autoZero"/>
        <c:crossBetween val="between"/>
      </c:valAx>
      <c:spPr>
        <a:ln cmpd="sng"/>
      </c:spPr>
    </c:plotArea>
    <c:legend>
      <c:legendPos val="r"/>
      <c:layout/>
    </c:legend>
    <c:plotVisOnly val="1"/>
  </c:chart>
  <c:printSettings>
    <c:headerFooter/>
    <c:pageMargins b="0.75000000000000233" l="0.70000000000000062" r="0.70000000000000062" t="0.75000000000000233" header="0.30000000000000032" footer="0.30000000000000032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44</xdr:row>
      <xdr:rowOff>47624</xdr:rowOff>
    </xdr:from>
    <xdr:to>
      <xdr:col>8</xdr:col>
      <xdr:colOff>514350</xdr:colOff>
      <xdr:row>80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ab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le_VII"/>
      <sheetName val="GRAPH-table_VII(A)"/>
      <sheetName val="Table_VIII"/>
      <sheetName val="graph_table_VIII(A)"/>
      <sheetName val="Table_IX"/>
      <sheetName val="Sheet1"/>
      <sheetName val="Graph Table_IX(A)"/>
    </sheetNames>
    <sheetDataSet>
      <sheetData sheetId="0"/>
      <sheetData sheetId="1">
        <row r="3">
          <cell r="C3" t="str">
            <v>INWARD</v>
          </cell>
          <cell r="D3" t="str">
            <v>OUTWARD</v>
          </cell>
        </row>
        <row r="4">
          <cell r="B4" t="str">
            <v>Andhra(excluding ports)</v>
          </cell>
          <cell r="C4">
            <v>51522.339699999997</v>
          </cell>
          <cell r="D4">
            <v>38540.883900000001</v>
          </cell>
        </row>
        <row r="5">
          <cell r="B5" t="str">
            <v>Other ports of Andhra</v>
          </cell>
          <cell r="C5">
            <v>11379.223</v>
          </cell>
          <cell r="D5">
            <v>60690.093200000003</v>
          </cell>
        </row>
        <row r="6">
          <cell r="B6" t="str">
            <v>Assam</v>
          </cell>
          <cell r="C6">
            <v>9565.2939000000006</v>
          </cell>
          <cell r="D6">
            <v>5101.1063000000004</v>
          </cell>
        </row>
        <row r="7">
          <cell r="B7" t="str">
            <v>Arunachal Pradesh</v>
          </cell>
          <cell r="C7">
            <v>0</v>
          </cell>
          <cell r="D7">
            <v>0</v>
          </cell>
        </row>
        <row r="8">
          <cell r="B8" t="str">
            <v>Bihar</v>
          </cell>
          <cell r="C8">
            <v>31895.178899999999</v>
          </cell>
          <cell r="D8">
            <v>932.76160000000004</v>
          </cell>
        </row>
        <row r="9">
          <cell r="B9" t="str">
            <v>Chattishgarh</v>
          </cell>
          <cell r="C9">
            <v>33815.527000000002</v>
          </cell>
          <cell r="D9">
            <v>110271.806</v>
          </cell>
        </row>
        <row r="10">
          <cell r="B10" t="str">
            <v>Chandigarh</v>
          </cell>
          <cell r="C10">
            <v>1610.3847000000001</v>
          </cell>
          <cell r="D10">
            <v>68.828999999999994</v>
          </cell>
        </row>
        <row r="11">
          <cell r="B11" t="str">
            <v>Delhi</v>
          </cell>
          <cell r="C11">
            <v>11928.831200000001</v>
          </cell>
          <cell r="D11">
            <v>3760.8270000000002</v>
          </cell>
        </row>
        <row r="12">
          <cell r="B12" t="str">
            <v>Goa</v>
          </cell>
          <cell r="C12">
            <v>3537.5358999999999</v>
          </cell>
          <cell r="D12">
            <v>10617.707</v>
          </cell>
        </row>
        <row r="13">
          <cell r="B13" t="str">
            <v>Gujarat(excluding ports)</v>
          </cell>
          <cell r="C13">
            <v>42976.893499999998</v>
          </cell>
          <cell r="D13">
            <v>16045.802900000001</v>
          </cell>
        </row>
        <row r="14">
          <cell r="B14" t="str">
            <v>Other ports of Gujarat</v>
          </cell>
          <cell r="C14">
            <v>10638.7426</v>
          </cell>
          <cell r="D14">
            <v>52830.986799999999</v>
          </cell>
        </row>
        <row r="15">
          <cell r="B15" t="str">
            <v>Haryana</v>
          </cell>
          <cell r="C15">
            <v>25095.418699999998</v>
          </cell>
          <cell r="D15">
            <v>22980.8341</v>
          </cell>
        </row>
        <row r="16">
          <cell r="B16" t="str">
            <v>Himachal Pradesh</v>
          </cell>
          <cell r="C16">
            <v>357.6816</v>
          </cell>
          <cell r="D16">
            <v>63.6</v>
          </cell>
        </row>
        <row r="17">
          <cell r="B17" t="str">
            <v>Jammu and Kasmir</v>
          </cell>
          <cell r="C17">
            <v>3461.8654000000001</v>
          </cell>
          <cell r="D17">
            <v>2.7130000000000001</v>
          </cell>
        </row>
        <row r="18">
          <cell r="B18" t="str">
            <v>Jharkhand</v>
          </cell>
          <cell r="C18">
            <v>50878.311699999998</v>
          </cell>
          <cell r="D18">
            <v>39365.838400000001</v>
          </cell>
        </row>
        <row r="19">
          <cell r="B19" t="str">
            <v>Karnataka(excluding ports</v>
          </cell>
          <cell r="C19">
            <v>59669.896800000002</v>
          </cell>
          <cell r="D19">
            <v>22246.243299999998</v>
          </cell>
        </row>
        <row r="20">
          <cell r="B20" t="str">
            <v>Other ports of Karnataka</v>
          </cell>
          <cell r="C20">
            <v>7737.7901000000002</v>
          </cell>
          <cell r="D20">
            <v>6990.6558000000005</v>
          </cell>
        </row>
        <row r="21">
          <cell r="B21" t="str">
            <v>Kerala(excluding ports)</v>
          </cell>
          <cell r="C21">
            <v>6217.1154999999999</v>
          </cell>
          <cell r="D21">
            <v>2343.4490999999998</v>
          </cell>
        </row>
        <row r="22">
          <cell r="B22" t="str">
            <v>Other ports of Kerala</v>
          </cell>
          <cell r="C22">
            <v>1049.4194</v>
          </cell>
          <cell r="D22">
            <v>142.3623</v>
          </cell>
        </row>
        <row r="23">
          <cell r="B23" t="str">
            <v>Madhya Pradesh</v>
          </cell>
          <cell r="C23">
            <v>29656.501899999999</v>
          </cell>
          <cell r="D23">
            <v>36850.796600000001</v>
          </cell>
        </row>
        <row r="24">
          <cell r="B24" t="str">
            <v>Maharashtra(excluding ports)</v>
          </cell>
          <cell r="C24">
            <v>77089.336800000005</v>
          </cell>
          <cell r="D24">
            <v>28675.120699999999</v>
          </cell>
        </row>
        <row r="25">
          <cell r="B25" t="str">
            <v>Other ports of Maharashtra</v>
          </cell>
          <cell r="C25">
            <v>15054.5396</v>
          </cell>
          <cell r="D25">
            <v>8442.3050000000003</v>
          </cell>
        </row>
        <row r="26">
          <cell r="B26" t="str">
            <v>Manipur</v>
          </cell>
          <cell r="C26">
            <v>51.172600000000003</v>
          </cell>
          <cell r="D26">
            <v>0</v>
          </cell>
        </row>
        <row r="27">
          <cell r="B27" t="str">
            <v>Meghalaya</v>
          </cell>
          <cell r="C27">
            <v>0</v>
          </cell>
          <cell r="D27">
            <v>0</v>
          </cell>
        </row>
        <row r="28">
          <cell r="B28" t="str">
            <v>Mizoram</v>
          </cell>
          <cell r="C28">
            <v>29.748000000000001</v>
          </cell>
          <cell r="D28">
            <v>20.969000000000001</v>
          </cell>
        </row>
        <row r="29">
          <cell r="B29" t="str">
            <v>Nagaland</v>
          </cell>
          <cell r="C29">
            <v>606.58799999999997</v>
          </cell>
          <cell r="D29">
            <v>32.878</v>
          </cell>
        </row>
        <row r="30">
          <cell r="B30" t="str">
            <v>Orissa</v>
          </cell>
          <cell r="C30">
            <v>27273.987000000001</v>
          </cell>
          <cell r="D30">
            <v>118081.2067</v>
          </cell>
        </row>
        <row r="31">
          <cell r="B31" t="str">
            <v>Pondicheri and Karikal</v>
          </cell>
          <cell r="C31">
            <v>0</v>
          </cell>
          <cell r="D31">
            <v>0</v>
          </cell>
        </row>
        <row r="32">
          <cell r="B32" t="str">
            <v>Punjab</v>
          </cell>
          <cell r="C32">
            <v>21237.817599999998</v>
          </cell>
          <cell r="D32">
            <v>26498.458999999999</v>
          </cell>
        </row>
        <row r="33">
          <cell r="B33" t="str">
            <v>Rajasthan</v>
          </cell>
          <cell r="C33">
            <v>37710.627899999999</v>
          </cell>
          <cell r="D33">
            <v>23607.344099999998</v>
          </cell>
        </row>
        <row r="34">
          <cell r="B34" t="str">
            <v>Tamil Nadu(excluding ports)</v>
          </cell>
          <cell r="C34">
            <v>21373.225999999999</v>
          </cell>
          <cell r="D34">
            <v>7154.7349999999997</v>
          </cell>
        </row>
        <row r="35">
          <cell r="B35" t="str">
            <v>Other ports of Tamil Nadu</v>
          </cell>
          <cell r="C35">
            <v>2979.4238</v>
          </cell>
          <cell r="D35">
            <v>5672.8456999999999</v>
          </cell>
        </row>
        <row r="36">
          <cell r="B36" t="str">
            <v>Tripura</v>
          </cell>
          <cell r="C36">
            <v>499.69630000000001</v>
          </cell>
          <cell r="D36">
            <v>16.027000000000001</v>
          </cell>
        </row>
        <row r="37">
          <cell r="B37" t="str">
            <v>Uttaranchal</v>
          </cell>
          <cell r="C37">
            <v>3239.7159000000001</v>
          </cell>
          <cell r="D37">
            <v>745.68600000000004</v>
          </cell>
        </row>
        <row r="38">
          <cell r="B38" t="str">
            <v>Uttar Pradesh</v>
          </cell>
          <cell r="C38">
            <v>55322.9254</v>
          </cell>
          <cell r="D38">
            <v>52690.472999999998</v>
          </cell>
        </row>
        <row r="39">
          <cell r="B39" t="str">
            <v xml:space="preserve">West Bengal(excluding ports) </v>
          </cell>
          <cell r="C39">
            <v>65654.316900000005</v>
          </cell>
          <cell r="D39">
            <v>22643.2935</v>
          </cell>
        </row>
        <row r="40">
          <cell r="B40" t="str">
            <v>Other ports of West Bengal</v>
          </cell>
          <cell r="C40">
            <v>3541.7656999999999</v>
          </cell>
          <cell r="D40">
            <v>530.20000000000005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J63" sqref="J63"/>
    </sheetView>
  </sheetViews>
  <sheetFormatPr defaultRowHeight="15"/>
  <cols>
    <col min="1" max="5" width="25.7109375" customWidth="1"/>
  </cols>
  <sheetData>
    <row r="1" spans="1:6" ht="28.5" customHeight="1">
      <c r="A1" s="10" t="s">
        <v>0</v>
      </c>
      <c r="B1" s="11"/>
      <c r="C1" s="11"/>
      <c r="D1" s="11"/>
      <c r="E1" s="11"/>
    </row>
    <row r="2" spans="1:6">
      <c r="A2" s="11"/>
      <c r="B2" s="11"/>
      <c r="C2" s="11"/>
      <c r="D2" s="11"/>
      <c r="E2" s="11"/>
    </row>
    <row r="3" spans="1:6" ht="20.100000000000001" customHeight="1">
      <c r="A3" s="3" t="s">
        <v>1</v>
      </c>
      <c r="B3" s="3" t="s">
        <v>2</v>
      </c>
      <c r="C3" s="9" t="s">
        <v>3</v>
      </c>
      <c r="D3" s="9" t="s">
        <v>4</v>
      </c>
      <c r="E3" s="9" t="s">
        <v>5</v>
      </c>
    </row>
    <row r="4" spans="1:6" ht="20.100000000000001" customHeight="1">
      <c r="A4" s="4">
        <v>1</v>
      </c>
      <c r="B4" s="1" t="s">
        <v>6</v>
      </c>
      <c r="C4" s="6">
        <v>51522.339699999997</v>
      </c>
      <c r="D4" s="6">
        <v>38540.883900000001</v>
      </c>
      <c r="E4" s="7">
        <f t="shared" ref="E4:E41" si="0">SUM(C4:D4)</f>
        <v>90063.223599999998</v>
      </c>
      <c r="F4" s="2"/>
    </row>
    <row r="5" spans="1:6" ht="20.100000000000001" customHeight="1">
      <c r="A5" s="4">
        <v>2</v>
      </c>
      <c r="B5" s="1" t="s">
        <v>7</v>
      </c>
      <c r="C5" s="6">
        <v>11379.223</v>
      </c>
      <c r="D5" s="6">
        <v>60690.093200000003</v>
      </c>
      <c r="E5" s="7">
        <f t="shared" si="0"/>
        <v>72069.316200000001</v>
      </c>
      <c r="F5" s="2"/>
    </row>
    <row r="6" spans="1:6" ht="20.100000000000001" customHeight="1">
      <c r="A6" s="4">
        <v>3</v>
      </c>
      <c r="B6" s="1" t="s">
        <v>8</v>
      </c>
      <c r="C6" s="6">
        <v>9565.2939000000006</v>
      </c>
      <c r="D6" s="6">
        <v>5101.1063000000004</v>
      </c>
      <c r="E6" s="7">
        <f t="shared" si="0"/>
        <v>14666.4002</v>
      </c>
      <c r="F6" s="2"/>
    </row>
    <row r="7" spans="1:6" ht="20.100000000000001" customHeight="1">
      <c r="A7" s="4">
        <v>4</v>
      </c>
      <c r="B7" s="1" t="s">
        <v>9</v>
      </c>
      <c r="C7" s="6">
        <v>0</v>
      </c>
      <c r="D7" s="6">
        <v>0</v>
      </c>
      <c r="E7" s="7">
        <f t="shared" si="0"/>
        <v>0</v>
      </c>
      <c r="F7" s="2"/>
    </row>
    <row r="8" spans="1:6" ht="20.100000000000001" customHeight="1">
      <c r="A8" s="4">
        <v>5</v>
      </c>
      <c r="B8" s="1" t="s">
        <v>10</v>
      </c>
      <c r="C8" s="6">
        <v>31895.178899999999</v>
      </c>
      <c r="D8" s="6">
        <v>932.76160000000004</v>
      </c>
      <c r="E8" s="7">
        <f t="shared" si="0"/>
        <v>32827.940499999997</v>
      </c>
      <c r="F8" s="2"/>
    </row>
    <row r="9" spans="1:6" ht="20.100000000000001" customHeight="1">
      <c r="A9" s="4">
        <v>6</v>
      </c>
      <c r="B9" s="1" t="s">
        <v>11</v>
      </c>
      <c r="C9" s="6">
        <v>33815.527000000002</v>
      </c>
      <c r="D9" s="6">
        <v>110271.806</v>
      </c>
      <c r="E9" s="7">
        <f t="shared" si="0"/>
        <v>144087.33299999998</v>
      </c>
      <c r="F9" s="2"/>
    </row>
    <row r="10" spans="1:6" ht="20.100000000000001" customHeight="1">
      <c r="A10" s="4">
        <v>7</v>
      </c>
      <c r="B10" s="1" t="s">
        <v>12</v>
      </c>
      <c r="C10" s="6">
        <v>1610.3847000000001</v>
      </c>
      <c r="D10" s="6">
        <v>68.828999999999994</v>
      </c>
      <c r="E10" s="7">
        <f t="shared" si="0"/>
        <v>1679.2137</v>
      </c>
      <c r="F10" s="2"/>
    </row>
    <row r="11" spans="1:6" ht="20.100000000000001" customHeight="1">
      <c r="A11" s="4">
        <v>8</v>
      </c>
      <c r="B11" s="1" t="s">
        <v>13</v>
      </c>
      <c r="C11" s="6">
        <v>11928.831200000001</v>
      </c>
      <c r="D11" s="6">
        <v>3760.8270000000002</v>
      </c>
      <c r="E11" s="7">
        <f t="shared" si="0"/>
        <v>15689.658200000002</v>
      </c>
      <c r="F11" s="2"/>
    </row>
    <row r="12" spans="1:6" ht="20.100000000000001" customHeight="1">
      <c r="A12" s="4">
        <v>9</v>
      </c>
      <c r="B12" s="1" t="s">
        <v>14</v>
      </c>
      <c r="C12" s="6">
        <v>3537.5358999999999</v>
      </c>
      <c r="D12" s="6">
        <v>10617.707</v>
      </c>
      <c r="E12" s="7">
        <f t="shared" si="0"/>
        <v>14155.242900000001</v>
      </c>
      <c r="F12" s="2"/>
    </row>
    <row r="13" spans="1:6" ht="20.100000000000001" customHeight="1">
      <c r="A13" s="4">
        <v>10</v>
      </c>
      <c r="B13" s="1" t="s">
        <v>15</v>
      </c>
      <c r="C13" s="6">
        <v>42976.893499999998</v>
      </c>
      <c r="D13" s="6">
        <v>16045.802900000001</v>
      </c>
      <c r="E13" s="7">
        <f t="shared" si="0"/>
        <v>59022.696400000001</v>
      </c>
      <c r="F13" s="2"/>
    </row>
    <row r="14" spans="1:6" ht="20.100000000000001" customHeight="1">
      <c r="A14" s="4">
        <v>11</v>
      </c>
      <c r="B14" s="1" t="s">
        <v>16</v>
      </c>
      <c r="C14" s="6">
        <v>10638.7426</v>
      </c>
      <c r="D14" s="6">
        <v>52830.986799999999</v>
      </c>
      <c r="E14" s="7">
        <f t="shared" si="0"/>
        <v>63469.729399999997</v>
      </c>
      <c r="F14" s="2"/>
    </row>
    <row r="15" spans="1:6" ht="20.100000000000001" customHeight="1">
      <c r="A15" s="4">
        <v>12</v>
      </c>
      <c r="B15" s="1" t="s">
        <v>17</v>
      </c>
      <c r="C15" s="6">
        <v>25095.418699999998</v>
      </c>
      <c r="D15" s="6">
        <v>22980.8341</v>
      </c>
      <c r="E15" s="7">
        <f t="shared" si="0"/>
        <v>48076.252800000002</v>
      </c>
      <c r="F15" s="2"/>
    </row>
    <row r="16" spans="1:6" ht="20.100000000000001" customHeight="1">
      <c r="A16" s="4">
        <v>13</v>
      </c>
      <c r="B16" s="1" t="s">
        <v>18</v>
      </c>
      <c r="C16" s="6">
        <v>357.6816</v>
      </c>
      <c r="D16" s="6">
        <v>63.6</v>
      </c>
      <c r="E16" s="7">
        <f t="shared" si="0"/>
        <v>421.28160000000003</v>
      </c>
      <c r="F16" s="2"/>
    </row>
    <row r="17" spans="1:6" ht="20.100000000000001" customHeight="1">
      <c r="A17" s="4">
        <v>14</v>
      </c>
      <c r="B17" s="1" t="s">
        <v>19</v>
      </c>
      <c r="C17" s="6">
        <v>3461.8654000000001</v>
      </c>
      <c r="D17" s="6">
        <v>2.7130000000000001</v>
      </c>
      <c r="E17" s="7">
        <f t="shared" si="0"/>
        <v>3464.5784000000003</v>
      </c>
      <c r="F17" s="2"/>
    </row>
    <row r="18" spans="1:6" ht="20.100000000000001" customHeight="1">
      <c r="A18" s="4">
        <v>15</v>
      </c>
      <c r="B18" s="1" t="s">
        <v>20</v>
      </c>
      <c r="C18" s="6">
        <v>50878.311699999998</v>
      </c>
      <c r="D18" s="6">
        <v>39365.838400000001</v>
      </c>
      <c r="E18" s="7">
        <f t="shared" si="0"/>
        <v>90244.150099999999</v>
      </c>
      <c r="F18" s="2"/>
    </row>
    <row r="19" spans="1:6" ht="20.100000000000001" customHeight="1">
      <c r="A19" s="4">
        <v>16</v>
      </c>
      <c r="B19" s="1" t="s">
        <v>21</v>
      </c>
      <c r="C19" s="6">
        <v>59669.896800000002</v>
      </c>
      <c r="D19" s="6">
        <v>22246.243299999998</v>
      </c>
      <c r="E19" s="7">
        <f t="shared" si="0"/>
        <v>81916.140100000004</v>
      </c>
      <c r="F19" s="2"/>
    </row>
    <row r="20" spans="1:6" ht="20.100000000000001" customHeight="1">
      <c r="A20" s="4">
        <v>17</v>
      </c>
      <c r="B20" s="1" t="s">
        <v>22</v>
      </c>
      <c r="C20" s="6">
        <v>7737.7901000000002</v>
      </c>
      <c r="D20" s="6">
        <v>6990.6558000000005</v>
      </c>
      <c r="E20" s="7">
        <f t="shared" si="0"/>
        <v>14728.445900000001</v>
      </c>
      <c r="F20" s="2"/>
    </row>
    <row r="21" spans="1:6" ht="20.100000000000001" customHeight="1">
      <c r="A21" s="4">
        <v>18</v>
      </c>
      <c r="B21" s="1" t="s">
        <v>23</v>
      </c>
      <c r="C21" s="6">
        <v>6217.1154999999999</v>
      </c>
      <c r="D21" s="6">
        <v>2343.4490999999998</v>
      </c>
      <c r="E21" s="7">
        <f t="shared" si="0"/>
        <v>8560.5645999999997</v>
      </c>
      <c r="F21" s="2"/>
    </row>
    <row r="22" spans="1:6" ht="20.100000000000001" customHeight="1">
      <c r="A22" s="4">
        <v>19</v>
      </c>
      <c r="B22" s="1" t="s">
        <v>24</v>
      </c>
      <c r="C22" s="6">
        <v>1049.4194</v>
      </c>
      <c r="D22" s="6">
        <v>142.3623</v>
      </c>
      <c r="E22" s="7">
        <f t="shared" si="0"/>
        <v>1191.7817</v>
      </c>
      <c r="F22" s="2"/>
    </row>
    <row r="23" spans="1:6" ht="20.100000000000001" customHeight="1">
      <c r="A23" s="4">
        <v>20</v>
      </c>
      <c r="B23" s="1" t="s">
        <v>25</v>
      </c>
      <c r="C23" s="6">
        <v>29656.501899999999</v>
      </c>
      <c r="D23" s="6">
        <v>36850.796600000001</v>
      </c>
      <c r="E23" s="7">
        <f t="shared" si="0"/>
        <v>66507.298500000004</v>
      </c>
      <c r="F23" s="2"/>
    </row>
    <row r="24" spans="1:6" ht="20.100000000000001" customHeight="1">
      <c r="A24" s="4">
        <v>21</v>
      </c>
      <c r="B24" s="1" t="s">
        <v>26</v>
      </c>
      <c r="C24" s="6">
        <v>77089.336800000005</v>
      </c>
      <c r="D24" s="6">
        <v>28675.120699999999</v>
      </c>
      <c r="E24" s="7">
        <f t="shared" si="0"/>
        <v>105764.4575</v>
      </c>
      <c r="F24" s="2"/>
    </row>
    <row r="25" spans="1:6" ht="20.100000000000001" customHeight="1">
      <c r="A25" s="4">
        <v>22</v>
      </c>
      <c r="B25" s="1" t="s">
        <v>27</v>
      </c>
      <c r="C25" s="6">
        <v>15054.5396</v>
      </c>
      <c r="D25" s="6">
        <v>8442.3050000000003</v>
      </c>
      <c r="E25" s="7">
        <f t="shared" si="0"/>
        <v>23496.8446</v>
      </c>
      <c r="F25" s="2"/>
    </row>
    <row r="26" spans="1:6" ht="20.100000000000001" customHeight="1">
      <c r="A26" s="4">
        <v>23</v>
      </c>
      <c r="B26" s="1" t="s">
        <v>28</v>
      </c>
      <c r="C26" s="6">
        <v>51.172600000000003</v>
      </c>
      <c r="D26" s="6">
        <v>0</v>
      </c>
      <c r="E26" s="7">
        <f t="shared" si="0"/>
        <v>51.172600000000003</v>
      </c>
      <c r="F26" s="2"/>
    </row>
    <row r="27" spans="1:6" ht="20.100000000000001" customHeight="1">
      <c r="A27" s="4">
        <v>24</v>
      </c>
      <c r="B27" s="1" t="s">
        <v>29</v>
      </c>
      <c r="C27" s="6">
        <v>0</v>
      </c>
      <c r="D27" s="6">
        <v>0</v>
      </c>
      <c r="E27" s="7">
        <f t="shared" si="0"/>
        <v>0</v>
      </c>
      <c r="F27" s="2"/>
    </row>
    <row r="28" spans="1:6" ht="20.100000000000001" customHeight="1">
      <c r="A28" s="4">
        <v>25</v>
      </c>
      <c r="B28" s="1" t="s">
        <v>30</v>
      </c>
      <c r="C28" s="6">
        <v>29.748000000000001</v>
      </c>
      <c r="D28" s="6">
        <v>20.969000000000001</v>
      </c>
      <c r="E28" s="7">
        <f t="shared" si="0"/>
        <v>50.716999999999999</v>
      </c>
      <c r="F28" s="2"/>
    </row>
    <row r="29" spans="1:6" ht="20.100000000000001" customHeight="1">
      <c r="A29" s="4">
        <v>26</v>
      </c>
      <c r="B29" s="1" t="s">
        <v>31</v>
      </c>
      <c r="C29" s="6">
        <v>606.58799999999997</v>
      </c>
      <c r="D29" s="6">
        <v>32.878</v>
      </c>
      <c r="E29" s="7">
        <f t="shared" si="0"/>
        <v>639.46600000000001</v>
      </c>
      <c r="F29" s="2"/>
    </row>
    <row r="30" spans="1:6" ht="20.100000000000001" customHeight="1">
      <c r="A30" s="4">
        <v>27</v>
      </c>
      <c r="B30" s="1" t="s">
        <v>32</v>
      </c>
      <c r="C30" s="6">
        <v>27273.987000000001</v>
      </c>
      <c r="D30" s="6">
        <v>118081.2067</v>
      </c>
      <c r="E30" s="7">
        <f t="shared" si="0"/>
        <v>145355.1937</v>
      </c>
      <c r="F30" s="2"/>
    </row>
    <row r="31" spans="1:6" ht="20.100000000000001" customHeight="1">
      <c r="A31" s="4">
        <v>28</v>
      </c>
      <c r="B31" s="1" t="s">
        <v>33</v>
      </c>
      <c r="C31" s="6">
        <v>0</v>
      </c>
      <c r="D31" s="6">
        <v>0</v>
      </c>
      <c r="E31" s="7">
        <f t="shared" si="0"/>
        <v>0</v>
      </c>
      <c r="F31" s="2"/>
    </row>
    <row r="32" spans="1:6" ht="20.100000000000001" customHeight="1">
      <c r="A32" s="4">
        <v>29</v>
      </c>
      <c r="B32" s="1" t="s">
        <v>34</v>
      </c>
      <c r="C32" s="6">
        <v>21237.817599999998</v>
      </c>
      <c r="D32" s="6">
        <v>26498.458999999999</v>
      </c>
      <c r="E32" s="7">
        <f t="shared" si="0"/>
        <v>47736.276599999997</v>
      </c>
      <c r="F32" s="2"/>
    </row>
    <row r="33" spans="1:6" ht="20.100000000000001" customHeight="1">
      <c r="A33" s="4">
        <v>30</v>
      </c>
      <c r="B33" s="1" t="s">
        <v>35</v>
      </c>
      <c r="C33" s="6">
        <v>37710.627899999999</v>
      </c>
      <c r="D33" s="6">
        <v>23607.344099999998</v>
      </c>
      <c r="E33" s="7">
        <f t="shared" si="0"/>
        <v>61317.971999999994</v>
      </c>
      <c r="F33" s="2"/>
    </row>
    <row r="34" spans="1:6" ht="20.100000000000001" customHeight="1">
      <c r="A34" s="4">
        <v>31</v>
      </c>
      <c r="B34" s="1" t="s">
        <v>36</v>
      </c>
      <c r="C34" s="6">
        <v>21373.225999999999</v>
      </c>
      <c r="D34" s="6">
        <v>7154.7349999999997</v>
      </c>
      <c r="E34" s="7">
        <f t="shared" si="0"/>
        <v>28527.960999999999</v>
      </c>
      <c r="F34" s="2"/>
    </row>
    <row r="35" spans="1:6" ht="20.100000000000001" customHeight="1">
      <c r="A35" s="4">
        <v>32</v>
      </c>
      <c r="B35" s="1" t="s">
        <v>37</v>
      </c>
      <c r="C35" s="6">
        <v>2979.4238</v>
      </c>
      <c r="D35" s="6">
        <v>5672.8456999999999</v>
      </c>
      <c r="E35" s="7">
        <f t="shared" si="0"/>
        <v>8652.2695000000003</v>
      </c>
      <c r="F35" s="2"/>
    </row>
    <row r="36" spans="1:6" ht="20.100000000000001" customHeight="1">
      <c r="A36" s="4">
        <v>33</v>
      </c>
      <c r="B36" s="1" t="s">
        <v>38</v>
      </c>
      <c r="C36" s="6">
        <v>499.69630000000001</v>
      </c>
      <c r="D36" s="6">
        <v>16.027000000000001</v>
      </c>
      <c r="E36" s="7">
        <f t="shared" si="0"/>
        <v>515.72329999999999</v>
      </c>
      <c r="F36" s="2"/>
    </row>
    <row r="37" spans="1:6" ht="20.100000000000001" customHeight="1">
      <c r="A37" s="4">
        <v>34</v>
      </c>
      <c r="B37" s="1" t="s">
        <v>39</v>
      </c>
      <c r="C37" s="6">
        <v>3239.7159000000001</v>
      </c>
      <c r="D37" s="6">
        <v>745.68600000000004</v>
      </c>
      <c r="E37" s="7">
        <f t="shared" si="0"/>
        <v>3985.4019000000003</v>
      </c>
      <c r="F37" s="2"/>
    </row>
    <row r="38" spans="1:6" ht="20.100000000000001" customHeight="1">
      <c r="A38" s="4">
        <v>35</v>
      </c>
      <c r="B38" s="1" t="s">
        <v>40</v>
      </c>
      <c r="C38" s="6">
        <v>55322.9254</v>
      </c>
      <c r="D38" s="6">
        <v>52690.472999999998</v>
      </c>
      <c r="E38" s="7">
        <f t="shared" si="0"/>
        <v>108013.39840000001</v>
      </c>
      <c r="F38" s="2"/>
    </row>
    <row r="39" spans="1:6" ht="20.100000000000001" customHeight="1">
      <c r="A39" s="4">
        <v>36</v>
      </c>
      <c r="B39" s="1" t="s">
        <v>41</v>
      </c>
      <c r="C39" s="6">
        <v>65654.316900000005</v>
      </c>
      <c r="D39" s="6">
        <v>22643.2935</v>
      </c>
      <c r="E39" s="7">
        <f t="shared" si="0"/>
        <v>88297.610400000005</v>
      </c>
      <c r="F39" s="2"/>
    </row>
    <row r="40" spans="1:6" ht="20.100000000000001" customHeight="1">
      <c r="A40" s="4">
        <v>37</v>
      </c>
      <c r="B40" s="1" t="s">
        <v>42</v>
      </c>
      <c r="C40" s="6">
        <v>3541.7656999999999</v>
      </c>
      <c r="D40" s="6">
        <v>530.20000000000005</v>
      </c>
      <c r="E40" s="7">
        <f t="shared" si="0"/>
        <v>4071.9656999999997</v>
      </c>
      <c r="F40" s="2"/>
    </row>
    <row r="41" spans="1:6" ht="20.100000000000001" customHeight="1">
      <c r="A41" s="4">
        <v>38</v>
      </c>
      <c r="B41" s="5" t="s">
        <v>43</v>
      </c>
      <c r="C41" s="8">
        <f>SUM(C4:C40)</f>
        <v>724658.8389999998</v>
      </c>
      <c r="D41" s="8">
        <f>SUM(D4:D40)</f>
        <v>724658.8389999998</v>
      </c>
      <c r="E41" s="7">
        <f t="shared" si="0"/>
        <v>1449317.6779999996</v>
      </c>
      <c r="F41" s="2"/>
    </row>
  </sheetData>
  <sheetProtection password="CB84" sheet="1" objects="1" scenarios="1"/>
  <mergeCells count="1">
    <mergeCell ref="A1:E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2015-10-01T08:08:46Z</dcterms:modified>
</cp:coreProperties>
</file>